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05.52\Support Files\"/>
    </mc:Choice>
  </mc:AlternateContent>
  <xr:revisionPtr revIDLastSave="0" documentId="8_{9D08BB31-2F03-4287-A8FB-D76C4AD48A6C}" xr6:coauthVersionLast="47" xr6:coauthVersionMax="47" xr10:uidLastSave="{00000000-0000-0000-0000-000000000000}"/>
  <bookViews>
    <workbookView xWindow="-110" yWindow="-110" windowWidth="19420" windowHeight="11020" xr2:uid="{8B94C559-BF67-40A3-9EB5-35293838FB1A}"/>
  </bookViews>
  <sheets>
    <sheet name="5YWD BETAS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</externalReferences>
  <definedNames>
    <definedName name="RawBetaTable" localSheetId="0">'5YWD BETAS'!$B$3:$F$20</definedName>
    <definedName name="VLAdjBetaTable" localSheetId="0">'5YWD BETAS'!$B$23:$F$40</definedName>
    <definedName name="VLRoundedBetaTable" localSheetId="0">'5YWD BETAS'!$B$43:$F$60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F12" i="1"/>
  <c r="F11" i="1"/>
  <c r="F31" i="1" s="1"/>
  <c r="F51" i="1" s="1"/>
  <c r="F10" i="1"/>
  <c r="F30" i="1" s="1"/>
  <c r="F50" i="1" s="1"/>
  <c r="F9" i="1"/>
  <c r="F29" i="1" s="1"/>
  <c r="F49" i="1" s="1"/>
  <c r="F8" i="1"/>
  <c r="F7" i="1"/>
  <c r="F27" i="1" s="1"/>
  <c r="F6" i="1"/>
  <c r="F5" i="1"/>
  <c r="E14" i="1"/>
  <c r="E13" i="1"/>
  <c r="E33" i="1" s="1"/>
  <c r="E53" i="1" s="1"/>
  <c r="E12" i="1"/>
  <c r="E32" i="1" s="1"/>
  <c r="E52" i="1" s="1"/>
  <c r="E11" i="1"/>
  <c r="E10" i="1"/>
  <c r="E9" i="1"/>
  <c r="E29" i="1" s="1"/>
  <c r="E49" i="1" s="1"/>
  <c r="E8" i="1"/>
  <c r="E28" i="1" s="1"/>
  <c r="E48" i="1" s="1"/>
  <c r="E7" i="1"/>
  <c r="E6" i="1"/>
  <c r="E26" i="1" s="1"/>
  <c r="E46" i="1" s="1"/>
  <c r="E5" i="1"/>
  <c r="D14" i="1"/>
  <c r="D16" i="1" s="1"/>
  <c r="D13" i="1"/>
  <c r="D12" i="1"/>
  <c r="D11" i="1"/>
  <c r="D10" i="1"/>
  <c r="D17" i="1" s="1"/>
  <c r="D9" i="1"/>
  <c r="D8" i="1"/>
  <c r="D18" i="1" s="1"/>
  <c r="D7" i="1"/>
  <c r="D6" i="1"/>
  <c r="D5" i="1"/>
  <c r="C14" i="1"/>
  <c r="C13" i="1"/>
  <c r="C12" i="1"/>
  <c r="C16" i="1" s="1"/>
  <c r="C11" i="1"/>
  <c r="C10" i="1"/>
  <c r="C19" i="1" s="1"/>
  <c r="C9" i="1"/>
  <c r="C8" i="1"/>
  <c r="C7" i="1"/>
  <c r="C6" i="1"/>
  <c r="C5" i="1"/>
  <c r="F25" i="1"/>
  <c r="F45" i="1" s="1"/>
  <c r="F26" i="1"/>
  <c r="F46" i="1" s="1"/>
  <c r="F28" i="1"/>
  <c r="F48" i="1" s="1"/>
  <c r="F32" i="1"/>
  <c r="F52" i="1" s="1"/>
  <c r="F33" i="1"/>
  <c r="F53" i="1" s="1"/>
  <c r="F34" i="1"/>
  <c r="F54" i="1" s="1"/>
  <c r="E27" i="1"/>
  <c r="E47" i="1" s="1"/>
  <c r="E30" i="1"/>
  <c r="E50" i="1" s="1"/>
  <c r="E31" i="1"/>
  <c r="E51" i="1" s="1"/>
  <c r="E34" i="1"/>
  <c r="E54" i="1" s="1"/>
  <c r="D25" i="1"/>
  <c r="D26" i="1"/>
  <c r="D46" i="1" s="1"/>
  <c r="D27" i="1"/>
  <c r="D47" i="1" s="1"/>
  <c r="D28" i="1"/>
  <c r="D48" i="1" s="1"/>
  <c r="D29" i="1"/>
  <c r="D49" i="1" s="1"/>
  <c r="D30" i="1"/>
  <c r="D50" i="1" s="1"/>
  <c r="D31" i="1"/>
  <c r="D51" i="1" s="1"/>
  <c r="D32" i="1"/>
  <c r="D52" i="1" s="1"/>
  <c r="D33" i="1"/>
  <c r="D53" i="1" s="1"/>
  <c r="D34" i="1"/>
  <c r="D54" i="1" s="1"/>
  <c r="C25" i="1"/>
  <c r="C45" i="1" s="1"/>
  <c r="C26" i="1"/>
  <c r="C46" i="1" s="1"/>
  <c r="C27" i="1"/>
  <c r="C47" i="1" s="1"/>
  <c r="C28" i="1"/>
  <c r="C48" i="1" s="1"/>
  <c r="C29" i="1"/>
  <c r="C49" i="1" s="1"/>
  <c r="C30" i="1"/>
  <c r="C50" i="1" s="1"/>
  <c r="C31" i="1"/>
  <c r="C51" i="1" s="1"/>
  <c r="C32" i="1"/>
  <c r="C52" i="1" s="1"/>
  <c r="C33" i="1"/>
  <c r="C53" i="1" s="1"/>
  <c r="C34" i="1"/>
  <c r="C54" i="1" s="1"/>
  <c r="F19" i="1" l="1"/>
  <c r="F18" i="1"/>
  <c r="F17" i="1"/>
  <c r="F36" i="1"/>
  <c r="F16" i="1"/>
  <c r="F39" i="1"/>
  <c r="E16" i="1"/>
  <c r="E17" i="1"/>
  <c r="E19" i="1"/>
  <c r="E18" i="1"/>
  <c r="E25" i="1"/>
  <c r="E37" i="1" s="1"/>
  <c r="D20" i="1"/>
  <c r="D19" i="1"/>
  <c r="D38" i="1"/>
  <c r="D37" i="1"/>
  <c r="D45" i="1"/>
  <c r="D56" i="1" s="1"/>
  <c r="C18" i="1"/>
  <c r="C17" i="1"/>
  <c r="C20" i="1"/>
  <c r="C36" i="1"/>
  <c r="C37" i="1"/>
  <c r="C57" i="1"/>
  <c r="D57" i="1"/>
  <c r="C56" i="1"/>
  <c r="D59" i="1"/>
  <c r="C39" i="1"/>
  <c r="C38" i="1"/>
  <c r="F38" i="1"/>
  <c r="D58" i="1"/>
  <c r="F47" i="1"/>
  <c r="F56" i="1" s="1"/>
  <c r="F57" i="1"/>
  <c r="C59" i="1"/>
  <c r="C58" i="1"/>
  <c r="D36" i="1"/>
  <c r="D39" i="1"/>
  <c r="E36" i="1"/>
  <c r="F37" i="1"/>
  <c r="F40" i="1" s="1"/>
  <c r="F20" i="1" l="1"/>
  <c r="F58" i="1"/>
  <c r="F60" i="1"/>
  <c r="E20" i="1"/>
  <c r="E40" i="1"/>
  <c r="E39" i="1"/>
  <c r="E38" i="1"/>
  <c r="E45" i="1"/>
  <c r="E56" i="1" s="1"/>
  <c r="D40" i="1"/>
  <c r="D60" i="1"/>
  <c r="C40" i="1"/>
  <c r="F59" i="1"/>
  <c r="C60" i="1"/>
  <c r="E58" i="1" l="1"/>
  <c r="E57" i="1"/>
  <c r="E60" i="1" s="1"/>
  <c r="E59" i="1"/>
</calcChain>
</file>

<file path=xl/sharedStrings.xml><?xml version="1.0" encoding="utf-8"?>
<sst xmlns="http://schemas.openxmlformats.org/spreadsheetml/2006/main" count="49" uniqueCount="19">
  <si>
    <t>Historical beta vs. 'SPX' looking back 5.0 years.  Regression of LN of one week returns calculated daily.</t>
  </si>
  <si>
    <t>RAW BETA</t>
  </si>
  <si>
    <t>ATO</t>
  </si>
  <si>
    <t>CPK</t>
  </si>
  <si>
    <t>NI</t>
  </si>
  <si>
    <t>NJR</t>
  </si>
  <si>
    <t>NWN</t>
  </si>
  <si>
    <t>OGS</t>
  </si>
  <si>
    <t>SJI</t>
  </si>
  <si>
    <t>SR</t>
  </si>
  <si>
    <t>SWX</t>
  </si>
  <si>
    <t>UGI</t>
  </si>
  <si>
    <t>Min</t>
  </si>
  <si>
    <t>Max</t>
  </si>
  <si>
    <t>Median</t>
  </si>
  <si>
    <t>Average</t>
  </si>
  <si>
    <t>Avg. w/o Min/Max</t>
  </si>
  <si>
    <t>VL ADJ BETA</t>
  </si>
  <si>
    <t>VL ROUNDED BETA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</si>
</sst>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/dd/yyyy"/>
    <numFmt numFmtId="165" formatCode="0.0000"/>
  </numFmts>
  <fonts count="7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165" fontId="0" fillId="0" borderId="0" xfId="0" applyNumberFormat="1"/>
    <xf numFmtId="2" fontId="0" fillId="0" borderId="0" xfId="0" applyNumberFormat="1"/>
    <xf numFmtId="165" fontId="5" fillId="0" borderId="0" xfId="0" applyNumberFormat="1" applyFont="1"/>
    <xf numFmtId="165" fontId="6" fillId="0" borderId="0" xfId="0" applyNumberFormat="1" applyFont="1"/>
    <xf numFmtId="165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calcChain" Target="calcChain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07_MUL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07_MULT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07_MUL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07_MUL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07_MUL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07_MULT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407_MULT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07_MULT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07_MUL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07_MULT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14_MUL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14_MUL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14_MULT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14_MULT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14_MULT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14_MULT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414_MUL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14_MUL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14_MUL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14_MULT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1_MULT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1_MULT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1_MULT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1_MULT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1_MULT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1_MULT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421_MULT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1_MULT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1_MULT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1_MULT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ATO_20260428_MULT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CPK_20260428_MULT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NI_20260428_MULT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NJR_20260428_MULT.xlsx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NWN_20260428_MULT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OGS_20260428_MULT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SJI_20260428_MULT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SR_20260428_MULT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SWX_20260428_MULT.xlsx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UGI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07_MULT"/>
    </sheetNames>
    <definedNames>
      <definedName name="RgsnLNBeta" refersTo="='ATO_20260407_MULT'!$J$3" sheetId="0"/>
    </definedNames>
    <sheetDataSet>
      <sheetData sheetId="0">
        <row r="3">
          <cell r="J3">
            <v>0.45694436519065995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07_MULT"/>
    </sheetNames>
    <definedNames>
      <definedName name="RgsnLNBeta" refersTo="='CPK_20260407_MULT'!$J$3" sheetId="0"/>
    </definedNames>
    <sheetDataSet>
      <sheetData sheetId="0">
        <row r="3">
          <cell r="J3">
            <v>0.37776058122682415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07_MULT"/>
    </sheetNames>
    <definedNames>
      <definedName name="RgsnLNBeta" refersTo="='NI_20260407_MULT'!$J$3" sheetId="0"/>
    </definedNames>
    <sheetDataSet>
      <sheetData sheetId="0">
        <row r="3">
          <cell r="J3">
            <v>0.52838912248183156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07_MULT"/>
    </sheetNames>
    <definedNames>
      <definedName name="RgsnLNBeta" refersTo="='NJR_20260407_MULT'!$J$3" sheetId="0"/>
    </definedNames>
    <sheetDataSet>
      <sheetData sheetId="0">
        <row r="3">
          <cell r="J3">
            <v>0.38760009643839127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07_MULT"/>
    </sheetNames>
    <definedNames>
      <definedName name="RgsnLNBeta" refersTo="='NWN_20260407_MULT'!$J$3" sheetId="0"/>
    </definedNames>
    <sheetDataSet>
      <sheetData sheetId="0">
        <row r="3">
          <cell r="J3">
            <v>0.38714147929620912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07_MULT"/>
    </sheetNames>
    <definedNames>
      <definedName name="RgsnLNBeta" refersTo="='OGS_20260407_MULT'!$J$3" sheetId="0"/>
    </definedNames>
    <sheetDataSet>
      <sheetData sheetId="0">
        <row r="3">
          <cell r="J3">
            <v>0.4179618301307651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407_MULT"/>
    </sheetNames>
    <definedNames>
      <definedName name="RgsnLNBeta" refersTo="='SJI_20260407_MULT'!$J$3" sheetId="0"/>
    </definedNames>
    <sheetDataSet>
      <sheetData sheetId="0">
        <row r="3">
          <cell r="J3">
            <v>0.31635918753884923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07_MULT"/>
    </sheetNames>
    <definedNames>
      <definedName name="RgsnLNBeta" refersTo="='SR_20260407_MULT'!$J$3" sheetId="0"/>
    </definedNames>
    <sheetDataSet>
      <sheetData sheetId="0">
        <row r="3">
          <cell r="J3">
            <v>0.40748228869740466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07_MULT"/>
    </sheetNames>
    <definedNames>
      <definedName name="RgsnLNBeta" refersTo="='SWX_20260407_MULT'!$J$3" sheetId="0"/>
    </definedNames>
    <sheetDataSet>
      <sheetData sheetId="0">
        <row r="3">
          <cell r="J3">
            <v>0.46658676548432293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07_MULT"/>
    </sheetNames>
    <definedNames>
      <definedName name="RgsnLNBeta" refersTo="='UGI_20260407_MULT'!$J$3" sheetId="0"/>
    </definedNames>
    <sheetDataSet>
      <sheetData sheetId="0">
        <row r="3">
          <cell r="J3">
            <v>0.6885330474328214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14_MULT"/>
    </sheetNames>
    <definedNames>
      <definedName name="RgsnLNBeta" refersTo="='ATO_20260414_MULT'!$J$3" sheetId="0"/>
    </definedNames>
    <sheetDataSet>
      <sheetData sheetId="0">
        <row r="3">
          <cell r="J3">
            <v>0.45376406070269992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14_MULT"/>
    </sheetNames>
    <definedNames>
      <definedName name="RgsnLNBeta" refersTo="='CPK_20260414_MULT'!$J$3" sheetId="0"/>
    </definedNames>
    <sheetDataSet>
      <sheetData sheetId="0">
        <row r="3">
          <cell r="J3">
            <v>0.37713552004533396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14_MULT"/>
    </sheetNames>
    <definedNames>
      <definedName name="RgsnLNBeta" refersTo="='NI_20260414_MULT'!$J$3" sheetId="0"/>
    </definedNames>
    <sheetDataSet>
      <sheetData sheetId="0">
        <row r="3">
          <cell r="J3">
            <v>0.52431713909351041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14_MULT"/>
    </sheetNames>
    <definedNames>
      <definedName name="RgsnLNBeta" refersTo="='NJR_20260414_MULT'!$J$3" sheetId="0"/>
    </definedNames>
    <sheetDataSet>
      <sheetData sheetId="0">
        <row r="3">
          <cell r="J3">
            <v>0.38665952943471144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14_MULT"/>
    </sheetNames>
    <definedNames>
      <definedName name="RgsnLNBeta" refersTo="='NWN_20260414_MULT'!$J$3" sheetId="0"/>
    </definedNames>
    <sheetDataSet>
      <sheetData sheetId="0">
        <row r="3">
          <cell r="J3">
            <v>0.38592885547821137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14_MULT"/>
    </sheetNames>
    <definedNames>
      <definedName name="RgsnLNBeta" refersTo="='OGS_20260414_MULT'!$J$3" sheetId="0"/>
    </definedNames>
    <sheetDataSet>
      <sheetData sheetId="0">
        <row r="3">
          <cell r="J3">
            <v>0.4164622885094032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414_MULT"/>
    </sheetNames>
    <definedNames>
      <definedName name="RgsnLNBeta" refersTo="='SJI_20260414_MULT'!$J$3" sheetId="0"/>
    </definedNames>
    <sheetDataSet>
      <sheetData sheetId="0">
        <row r="3">
          <cell r="J3">
            <v>0.31694628209463482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14_MULT"/>
    </sheetNames>
    <definedNames>
      <definedName name="RgsnLNBeta" refersTo="='SR_20260414_MULT'!$J$3" sheetId="0"/>
    </definedNames>
    <sheetDataSet>
      <sheetData sheetId="0">
        <row r="3">
          <cell r="J3">
            <v>0.40598278128211046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14_MULT"/>
    </sheetNames>
    <definedNames>
      <definedName name="RgsnLNBeta" refersTo="='SWX_20260414_MULT'!$J$3" sheetId="0"/>
    </definedNames>
    <sheetDataSet>
      <sheetData sheetId="0">
        <row r="3">
          <cell r="J3">
            <v>0.47110300649884407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14_MULT"/>
    </sheetNames>
    <definedNames>
      <definedName name="RgsnLNBeta" refersTo="='UGI_20260414_MULT'!$J$3" sheetId="0"/>
    </definedNames>
    <sheetDataSet>
      <sheetData sheetId="0">
        <row r="3">
          <cell r="J3">
            <v>0.68998906992658815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1_MULT"/>
    </sheetNames>
    <definedNames>
      <definedName name="RgsnLNBeta" refersTo="='ATO_20260421_MULT'!$J$3" sheetId="0"/>
    </definedNames>
    <sheetDataSet>
      <sheetData sheetId="0">
        <row r="3">
          <cell r="J3">
            <v>0.44630882829243795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1_MULT"/>
    </sheetNames>
    <definedNames>
      <definedName name="RgsnLNBeta" refersTo="='CPK_20260421_MULT'!$J$3" sheetId="0"/>
    </definedNames>
    <sheetDataSet>
      <sheetData sheetId="0">
        <row r="3">
          <cell r="J3">
            <v>0.36747902404640648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1_MULT"/>
    </sheetNames>
    <definedNames>
      <definedName name="RgsnLNBeta" refersTo="='NI_20260421_MULT'!$J$3" sheetId="0"/>
    </definedNames>
    <sheetDataSet>
      <sheetData sheetId="0">
        <row r="3">
          <cell r="J3">
            <v>0.51958088924008516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1_MULT"/>
    </sheetNames>
    <definedNames>
      <definedName name="RgsnLNBeta" refersTo="='NJR_20260421_MULT'!$J$3" sheetId="0"/>
    </definedNames>
    <sheetDataSet>
      <sheetData sheetId="0">
        <row r="3">
          <cell r="J3">
            <v>0.37942258628673042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1_MULT"/>
    </sheetNames>
    <definedNames>
      <definedName name="RgsnLNBeta" refersTo="='NWN_20260421_MULT'!$J$3" sheetId="0"/>
    </definedNames>
    <sheetDataSet>
      <sheetData sheetId="0">
        <row r="3">
          <cell r="J3">
            <v>0.37838528478628741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1_MULT"/>
    </sheetNames>
    <definedNames>
      <definedName name="RgsnLNBeta" refersTo="='OGS_20260421_MULT'!$J$3" sheetId="0"/>
    </definedNames>
    <sheetDataSet>
      <sheetData sheetId="0">
        <row r="3">
          <cell r="J3">
            <v>0.4115550743942672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421_MULT"/>
    </sheetNames>
    <definedNames>
      <definedName name="RgsnLNBeta" refersTo="='SJI_20260421_MULT'!$J$3" sheetId="0"/>
    </definedNames>
    <sheetDataSet>
      <sheetData sheetId="0">
        <row r="3">
          <cell r="J3">
            <v>0.31739396419383104</v>
          </cell>
        </row>
      </sheetData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1_MULT"/>
    </sheetNames>
    <definedNames>
      <definedName name="RgsnLNBeta" refersTo="='SR_20260421_MULT'!$J$3" sheetId="0"/>
    </definedNames>
    <sheetDataSet>
      <sheetData sheetId="0">
        <row r="3">
          <cell r="J3">
            <v>0.39908161753423393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1_MULT"/>
    </sheetNames>
    <definedNames>
      <definedName name="RgsnLNBeta" refersTo="='SWX_20260421_MULT'!$J$3" sheetId="0"/>
    </definedNames>
    <sheetDataSet>
      <sheetData sheetId="0">
        <row r="3">
          <cell r="J3">
            <v>0.46504662793223989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1_MULT"/>
    </sheetNames>
    <definedNames>
      <definedName name="RgsnLNBeta" refersTo="='UGI_20260421_MULT'!$J$3" sheetId="0"/>
    </definedNames>
    <sheetDataSet>
      <sheetData sheetId="0">
        <row r="3">
          <cell r="J3">
            <v>0.67952522503832991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O_20260428_MULT"/>
    </sheetNames>
    <definedNames>
      <definedName name="RgsnLNBeta" refersTo="='ATO_20260428_MULT'!$J$3" sheetId="0"/>
    </definedNames>
    <sheetDataSet>
      <sheetData sheetId="0">
        <row r="3">
          <cell r="J3">
            <v>0.44591154043785147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K_20260428_MULT"/>
    </sheetNames>
    <definedNames>
      <definedName name="RgsnLNBeta" refersTo="='CPK_20260428_MULT'!$J$3" sheetId="0"/>
    </definedNames>
    <sheetDataSet>
      <sheetData sheetId="0">
        <row r="3">
          <cell r="J3">
            <v>0.3669182615089337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I_20260428_MULT"/>
    </sheetNames>
    <definedNames>
      <definedName name="RgsnLNBeta" refersTo="='NI_20260428_MULT'!$J$3" sheetId="0"/>
    </definedNames>
    <sheetDataSet>
      <sheetData sheetId="0">
        <row r="3">
          <cell r="J3">
            <v>0.51982047883911375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JR_20260428_MULT"/>
    </sheetNames>
    <definedNames>
      <definedName name="RgsnLNBeta" refersTo="='NJR_20260428_MULT'!$J$3" sheetId="0"/>
    </definedNames>
    <sheetDataSet>
      <sheetData sheetId="0">
        <row r="3">
          <cell r="J3">
            <v>0.37904767422363872</v>
          </cell>
        </row>
      </sheetData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WN_20260428_MULT"/>
    </sheetNames>
    <definedNames>
      <definedName name="RgsnLNBeta" refersTo="='NWN_20260428_MULT'!$J$3" sheetId="0"/>
    </definedNames>
    <sheetDataSet>
      <sheetData sheetId="0">
        <row r="3">
          <cell r="J3">
            <v>0.37737240449000969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GS_20260428_MULT"/>
    </sheetNames>
    <definedNames>
      <definedName name="RgsnLNBeta" refersTo="='OGS_20260428_MULT'!$J$3" sheetId="0"/>
    </definedNames>
    <sheetDataSet>
      <sheetData sheetId="0">
        <row r="3">
          <cell r="J3">
            <v>0.41053023738177963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JI_20260428_MULT"/>
    </sheetNames>
    <definedNames>
      <definedName name="RgsnLNBeta" refersTo="='SJI_20260428_MULT'!$J$3" sheetId="0"/>
    </definedNames>
    <sheetDataSet>
      <sheetData sheetId="0">
        <row r="3">
          <cell r="J3">
            <v>0.31642184278874042</v>
          </cell>
        </row>
      </sheetData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_20260428_MULT"/>
    </sheetNames>
    <definedNames>
      <definedName name="RgsnLNBeta" refersTo="='SR_20260428_MULT'!$J$3" sheetId="0"/>
    </definedNames>
    <sheetDataSet>
      <sheetData sheetId="0">
        <row r="3">
          <cell r="J3">
            <v>0.39802612601643039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X_20260428_MULT"/>
    </sheetNames>
    <definedNames>
      <definedName name="RgsnLNBeta" refersTo="='SWX_20260428_MULT'!$J$3" sheetId="0"/>
    </definedNames>
    <sheetDataSet>
      <sheetData sheetId="0">
        <row r="3">
          <cell r="J3">
            <v>0.46449242032195931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GI_20260428_MULT"/>
    </sheetNames>
    <definedNames>
      <definedName name="RgsnLNBeta" refersTo="='UGI_20260428_MULT'!$J$3" sheetId="0"/>
    </definedNames>
    <sheetDataSet>
      <sheetData sheetId="0">
        <row r="3">
          <cell r="J3">
            <v>0.67945358013299983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E1839-8E12-4266-9B99-22113912D2B6}">
  <dimension ref="A1:F60"/>
  <sheetViews>
    <sheetView tabSelected="1" workbookViewId="0"/>
  </sheetViews>
  <sheetFormatPr defaultRowHeight="14.5" x14ac:dyDescent="0.35"/>
  <cols>
    <col min="2" max="2" width="16.6328125" bestFit="1" customWidth="1"/>
    <col min="3" max="6" width="10.453125" bestFit="1" customWidth="1"/>
  </cols>
  <sheetData>
    <row r="1" spans="1:6" x14ac:dyDescent="0.35">
      <c r="A1" t="s">
        <v>0</v>
      </c>
    </row>
    <row r="3" spans="1:6" x14ac:dyDescent="0.35">
      <c r="B3" s="1" t="s">
        <v>1</v>
      </c>
    </row>
    <row r="4" spans="1:6" x14ac:dyDescent="0.35">
      <c r="C4" s="4">
        <v>46119</v>
      </c>
      <c r="D4" s="4">
        <v>46126</v>
      </c>
      <c r="E4" s="4">
        <v>46133</v>
      </c>
      <c r="F4" s="4">
        <v>46140</v>
      </c>
    </row>
    <row r="5" spans="1:6" x14ac:dyDescent="0.35">
      <c r="B5" s="2" t="s">
        <v>2</v>
      </c>
      <c r="C5" s="7">
        <f>[1]ATO_20260407_MULT!RgsnLNBeta</f>
        <v>0.45694436519065995</v>
      </c>
      <c r="D5" s="7">
        <f>[11]ATO_20260414_MULT!RgsnLNBeta</f>
        <v>0.45376406070269992</v>
      </c>
      <c r="E5" s="7">
        <f>[21]ATO_20260421_MULT!RgsnLNBeta</f>
        <v>0.44630882829243795</v>
      </c>
      <c r="F5" s="7">
        <f>[31]ATO_20260428_MULT!RgsnLNBeta</f>
        <v>0.44591154043785147</v>
      </c>
    </row>
    <row r="6" spans="1:6" x14ac:dyDescent="0.35">
      <c r="B6" s="2" t="s">
        <v>3</v>
      </c>
      <c r="C6" s="7">
        <f>[2]CPK_20260407_MULT!RgsnLNBeta</f>
        <v>0.37776058122682415</v>
      </c>
      <c r="D6" s="7">
        <f>[12]CPK_20260414_MULT!RgsnLNBeta</f>
        <v>0.37713552004533396</v>
      </c>
      <c r="E6" s="7">
        <f>[22]CPK_20260421_MULT!RgsnLNBeta</f>
        <v>0.36747902404640648</v>
      </c>
      <c r="F6" s="7">
        <f>[32]CPK_20260428_MULT!RgsnLNBeta</f>
        <v>0.3669182615089337</v>
      </c>
    </row>
    <row r="7" spans="1:6" x14ac:dyDescent="0.35">
      <c r="B7" s="2" t="s">
        <v>4</v>
      </c>
      <c r="C7" s="7">
        <f>[3]NI_20260407_MULT!RgsnLNBeta</f>
        <v>0.52838912248183156</v>
      </c>
      <c r="D7" s="7">
        <f>[13]NI_20260414_MULT!RgsnLNBeta</f>
        <v>0.52431713909351041</v>
      </c>
      <c r="E7" s="7">
        <f>[23]NI_20260421_MULT!RgsnLNBeta</f>
        <v>0.51958088924008516</v>
      </c>
      <c r="F7" s="7">
        <f>[33]NI_20260428_MULT!RgsnLNBeta</f>
        <v>0.51982047883911375</v>
      </c>
    </row>
    <row r="8" spans="1:6" x14ac:dyDescent="0.35">
      <c r="B8" s="2" t="s">
        <v>5</v>
      </c>
      <c r="C8" s="7">
        <f>[4]NJR_20260407_MULT!RgsnLNBeta</f>
        <v>0.38760009643839127</v>
      </c>
      <c r="D8" s="7">
        <f>[14]NJR_20260414_MULT!RgsnLNBeta</f>
        <v>0.38665952943471144</v>
      </c>
      <c r="E8" s="7">
        <f>[24]NJR_20260421_MULT!RgsnLNBeta</f>
        <v>0.37942258628673042</v>
      </c>
      <c r="F8" s="7">
        <f>[34]NJR_20260428_MULT!RgsnLNBeta</f>
        <v>0.37904767422363872</v>
      </c>
    </row>
    <row r="9" spans="1:6" x14ac:dyDescent="0.35">
      <c r="B9" s="2" t="s">
        <v>6</v>
      </c>
      <c r="C9" s="7">
        <f>[5]NWN_20260407_MULT!RgsnLNBeta</f>
        <v>0.38714147929620912</v>
      </c>
      <c r="D9" s="7">
        <f>[15]NWN_20260414_MULT!RgsnLNBeta</f>
        <v>0.38592885547821137</v>
      </c>
      <c r="E9" s="7">
        <f>[25]NWN_20260421_MULT!RgsnLNBeta</f>
        <v>0.37838528478628741</v>
      </c>
      <c r="F9" s="7">
        <f>[35]NWN_20260428_MULT!RgsnLNBeta</f>
        <v>0.37737240449000969</v>
      </c>
    </row>
    <row r="10" spans="1:6" x14ac:dyDescent="0.35">
      <c r="B10" s="2" t="s">
        <v>7</v>
      </c>
      <c r="C10" s="7">
        <f>[6]OGS_20260407_MULT!RgsnLNBeta</f>
        <v>0.4179618301307651</v>
      </c>
      <c r="D10" s="7">
        <f>[16]OGS_20260414_MULT!RgsnLNBeta</f>
        <v>0.4164622885094032</v>
      </c>
      <c r="E10" s="7">
        <f>[26]OGS_20260421_MULT!RgsnLNBeta</f>
        <v>0.4115550743942672</v>
      </c>
      <c r="F10" s="7">
        <f>[36]OGS_20260428_MULT!RgsnLNBeta</f>
        <v>0.41053023738177963</v>
      </c>
    </row>
    <row r="11" spans="1:6" x14ac:dyDescent="0.35">
      <c r="B11" s="2" t="s">
        <v>8</v>
      </c>
      <c r="C11" s="9">
        <f>[7]SJI_20260407_MULT!RgsnLNBeta</f>
        <v>0.31635918753884923</v>
      </c>
      <c r="D11" s="9">
        <f>[17]SJI_20260414_MULT!RgsnLNBeta</f>
        <v>0.31694628209463482</v>
      </c>
      <c r="E11" s="9">
        <f>[27]SJI_20260421_MULT!RgsnLNBeta</f>
        <v>0.31739396419383104</v>
      </c>
      <c r="F11" s="9">
        <f>[37]SJI_20260428_MULT!RgsnLNBeta</f>
        <v>0.31642184278874042</v>
      </c>
    </row>
    <row r="12" spans="1:6" x14ac:dyDescent="0.35">
      <c r="B12" s="2" t="s">
        <v>9</v>
      </c>
      <c r="C12" s="7">
        <f>[8]SR_20260407_MULT!RgsnLNBeta</f>
        <v>0.40748228869740466</v>
      </c>
      <c r="D12" s="7">
        <f>[18]SR_20260414_MULT!RgsnLNBeta</f>
        <v>0.40598278128211046</v>
      </c>
      <c r="E12" s="7">
        <f>[28]SR_20260421_MULT!RgsnLNBeta</f>
        <v>0.39908161753423393</v>
      </c>
      <c r="F12" s="7">
        <f>[38]SR_20260428_MULT!RgsnLNBeta</f>
        <v>0.39802612601643039</v>
      </c>
    </row>
    <row r="13" spans="1:6" x14ac:dyDescent="0.35">
      <c r="B13" s="2" t="s">
        <v>10</v>
      </c>
      <c r="C13" s="7">
        <f>[9]SWX_20260407_MULT!RgsnLNBeta</f>
        <v>0.46658676548432293</v>
      </c>
      <c r="D13" s="7">
        <f>[19]SWX_20260414_MULT!RgsnLNBeta</f>
        <v>0.47110300649884407</v>
      </c>
      <c r="E13" s="7">
        <f>[29]SWX_20260421_MULT!RgsnLNBeta</f>
        <v>0.46504662793223989</v>
      </c>
      <c r="F13" s="7">
        <f>[39]SWX_20260428_MULT!RgsnLNBeta</f>
        <v>0.46449242032195931</v>
      </c>
    </row>
    <row r="14" spans="1:6" x14ac:dyDescent="0.35">
      <c r="B14" s="2" t="s">
        <v>11</v>
      </c>
      <c r="C14" s="8">
        <f>[10]UGI_20260407_MULT!RgsnLNBeta</f>
        <v>0.6885330474328214</v>
      </c>
      <c r="D14" s="8">
        <f>[20]UGI_20260414_MULT!RgsnLNBeta</f>
        <v>0.68998906992658815</v>
      </c>
      <c r="E14" s="8">
        <f>[30]UGI_20260421_MULT!RgsnLNBeta</f>
        <v>0.67952522503832991</v>
      </c>
      <c r="F14" s="8">
        <f>[40]UGI_20260428_MULT!RgsnLNBeta</f>
        <v>0.67945358013299983</v>
      </c>
    </row>
    <row r="15" spans="1:6" x14ac:dyDescent="0.35">
      <c r="C15" s="5"/>
      <c r="D15" s="5"/>
      <c r="E15" s="5"/>
      <c r="F15" s="5"/>
    </row>
    <row r="16" spans="1:6" x14ac:dyDescent="0.35">
      <c r="B16" s="3" t="s">
        <v>12</v>
      </c>
      <c r="C16" s="5">
        <f>MIN(C5:C14)</f>
        <v>0.31635918753884923</v>
      </c>
      <c r="D16" s="5">
        <f>MIN(D5:D14)</f>
        <v>0.31694628209463482</v>
      </c>
      <c r="E16" s="5">
        <f>MIN(E5:E14)</f>
        <v>0.31739396419383104</v>
      </c>
      <c r="F16" s="5">
        <f>MIN(F5:F14)</f>
        <v>0.31642184278874042</v>
      </c>
    </row>
    <row r="17" spans="2:6" x14ac:dyDescent="0.35">
      <c r="B17" s="3" t="s">
        <v>13</v>
      </c>
      <c r="C17" s="5">
        <f>MAX(C5:C14)</f>
        <v>0.6885330474328214</v>
      </c>
      <c r="D17" s="5">
        <f>MAX(D5:D14)</f>
        <v>0.68998906992658815</v>
      </c>
      <c r="E17" s="5">
        <f>MAX(E5:E14)</f>
        <v>0.67952522503832991</v>
      </c>
      <c r="F17" s="5">
        <f>MAX(F5:F14)</f>
        <v>0.67945358013299983</v>
      </c>
    </row>
    <row r="18" spans="2:6" x14ac:dyDescent="0.35">
      <c r="B18" s="3" t="s">
        <v>14</v>
      </c>
      <c r="C18" s="5">
        <f>MEDIAN(C5:C14)</f>
        <v>0.41272205941408491</v>
      </c>
      <c r="D18" s="5">
        <f>MEDIAN(D5:D14)</f>
        <v>0.41122253489575683</v>
      </c>
      <c r="E18" s="5">
        <f>MEDIAN(E5:E14)</f>
        <v>0.40531834596425054</v>
      </c>
      <c r="F18" s="5">
        <f>MEDIAN(F5:F14)</f>
        <v>0.40427818169910501</v>
      </c>
    </row>
    <row r="19" spans="2:6" x14ac:dyDescent="0.35">
      <c r="B19" s="3" t="s">
        <v>15</v>
      </c>
      <c r="C19" s="9">
        <f>AVERAGE(C5:C14)</f>
        <v>0.44347587639180797</v>
      </c>
      <c r="D19" s="9">
        <f>AVERAGE(D5:D14)</f>
        <v>0.44282885330660476</v>
      </c>
      <c r="E19" s="9">
        <f>AVERAGE(E5:E14)</f>
        <v>0.43637791217448491</v>
      </c>
      <c r="F19" s="9">
        <f>AVERAGE(F5:F14)</f>
        <v>0.43579945661414571</v>
      </c>
    </row>
    <row r="20" spans="2:6" x14ac:dyDescent="0.35">
      <c r="B20" s="3" t="s">
        <v>16</v>
      </c>
      <c r="C20" s="5">
        <f>(SUM(C5:C14)-C16-C17)/(COUNT(C5:C14)-2)</f>
        <v>0.42873331611830107</v>
      </c>
      <c r="D20" s="5">
        <f>(SUM(D5:D14)-D16-D17)/(COUNT(D5:D14)-2)</f>
        <v>0.4276691476306031</v>
      </c>
      <c r="E20" s="5">
        <f>(SUM(E5:E14)-E16-E17)/(COUNT(E5:E14)-2)</f>
        <v>0.42085749156408603</v>
      </c>
      <c r="F20" s="5">
        <f>(SUM(F5:F14)-F16-F17)/(COUNT(F5:F14)-2)</f>
        <v>0.4202648929024646</v>
      </c>
    </row>
    <row r="23" spans="2:6" x14ac:dyDescent="0.35">
      <c r="B23" s="1" t="s">
        <v>17</v>
      </c>
      <c r="C23" s="6">
        <v>0.35</v>
      </c>
      <c r="D23" s="6">
        <v>0.67</v>
      </c>
    </row>
    <row r="24" spans="2:6" x14ac:dyDescent="0.35">
      <c r="C24" s="4">
        <v>46119</v>
      </c>
      <c r="D24" s="4">
        <v>46126</v>
      </c>
      <c r="E24" s="4">
        <v>46133</v>
      </c>
      <c r="F24" s="4">
        <v>46140</v>
      </c>
    </row>
    <row r="25" spans="2:6" x14ac:dyDescent="0.35">
      <c r="B25" s="2" t="s">
        <v>2</v>
      </c>
      <c r="C25" s="5">
        <f t="shared" ref="C25:C34" si="0">$C$23+$D$23*C5</f>
        <v>0.65615272467774211</v>
      </c>
      <c r="D25" s="5">
        <f t="shared" ref="D25:D34" si="1">$C$23+$D$23*D5</f>
        <v>0.65402192067080889</v>
      </c>
      <c r="E25" s="5">
        <f t="shared" ref="E25:E34" si="2">$C$23+$D$23*E5</f>
        <v>0.64902691495593334</v>
      </c>
      <c r="F25" s="5">
        <f t="shared" ref="F25:F34" si="3">$C$23+$D$23*F5</f>
        <v>0.64876073209336049</v>
      </c>
    </row>
    <row r="26" spans="2:6" x14ac:dyDescent="0.35">
      <c r="B26" s="2" t="s">
        <v>3</v>
      </c>
      <c r="C26" s="5">
        <f t="shared" si="0"/>
        <v>0.60309958942197217</v>
      </c>
      <c r="D26" s="5">
        <f t="shared" si="1"/>
        <v>0.6026807984303737</v>
      </c>
      <c r="E26" s="5">
        <f t="shared" si="2"/>
        <v>0.59621094611109227</v>
      </c>
      <c r="F26" s="5">
        <f t="shared" si="3"/>
        <v>0.59583523521098558</v>
      </c>
    </row>
    <row r="27" spans="2:6" x14ac:dyDescent="0.35">
      <c r="B27" s="2" t="s">
        <v>4</v>
      </c>
      <c r="C27" s="5">
        <f t="shared" si="0"/>
        <v>0.70402071206282713</v>
      </c>
      <c r="D27" s="5">
        <f t="shared" si="1"/>
        <v>0.70129248319265192</v>
      </c>
      <c r="E27" s="5">
        <f t="shared" si="2"/>
        <v>0.69811919579085702</v>
      </c>
      <c r="F27" s="5">
        <f t="shared" si="3"/>
        <v>0.69827972082220624</v>
      </c>
    </row>
    <row r="28" spans="2:6" x14ac:dyDescent="0.35">
      <c r="B28" s="2" t="s">
        <v>5</v>
      </c>
      <c r="C28" s="5">
        <f t="shared" si="0"/>
        <v>0.60969206461372216</v>
      </c>
      <c r="D28" s="5">
        <f t="shared" si="1"/>
        <v>0.60906188472125666</v>
      </c>
      <c r="E28" s="5">
        <f t="shared" si="2"/>
        <v>0.60421313281210942</v>
      </c>
      <c r="F28" s="5">
        <f t="shared" si="3"/>
        <v>0.60396194172983786</v>
      </c>
    </row>
    <row r="29" spans="2:6" x14ac:dyDescent="0.35">
      <c r="B29" s="2" t="s">
        <v>6</v>
      </c>
      <c r="C29" s="5">
        <f t="shared" si="0"/>
        <v>0.60938479112846011</v>
      </c>
      <c r="D29" s="5">
        <f t="shared" si="1"/>
        <v>0.6085723331704016</v>
      </c>
      <c r="E29" s="5">
        <f t="shared" si="2"/>
        <v>0.60351814080681254</v>
      </c>
      <c r="F29" s="5">
        <f t="shared" si="3"/>
        <v>0.60283951100830646</v>
      </c>
    </row>
    <row r="30" spans="2:6" x14ac:dyDescent="0.35">
      <c r="B30" s="2" t="s">
        <v>7</v>
      </c>
      <c r="C30" s="5">
        <f t="shared" si="0"/>
        <v>0.63003442618761263</v>
      </c>
      <c r="D30" s="5">
        <f t="shared" si="1"/>
        <v>0.62902973330130019</v>
      </c>
      <c r="E30" s="5">
        <f t="shared" si="2"/>
        <v>0.62574189984415907</v>
      </c>
      <c r="F30" s="5">
        <f t="shared" si="3"/>
        <v>0.62505525904579229</v>
      </c>
    </row>
    <row r="31" spans="2:6" x14ac:dyDescent="0.35">
      <c r="B31" s="2" t="s">
        <v>8</v>
      </c>
      <c r="C31" s="5">
        <f t="shared" si="0"/>
        <v>0.56196065565102904</v>
      </c>
      <c r="D31" s="5">
        <f t="shared" si="1"/>
        <v>0.56235400900340538</v>
      </c>
      <c r="E31" s="5">
        <f t="shared" si="2"/>
        <v>0.56265395600986678</v>
      </c>
      <c r="F31" s="5">
        <f t="shared" si="3"/>
        <v>0.56200263466845612</v>
      </c>
    </row>
    <row r="32" spans="2:6" x14ac:dyDescent="0.35">
      <c r="B32" s="2" t="s">
        <v>9</v>
      </c>
      <c r="C32" s="5">
        <f t="shared" si="0"/>
        <v>0.62301313342726106</v>
      </c>
      <c r="D32" s="5">
        <f t="shared" si="1"/>
        <v>0.62200846345901395</v>
      </c>
      <c r="E32" s="5">
        <f t="shared" si="2"/>
        <v>0.61738468374793665</v>
      </c>
      <c r="F32" s="5">
        <f t="shared" si="3"/>
        <v>0.61667750443100844</v>
      </c>
    </row>
    <row r="33" spans="2:6" x14ac:dyDescent="0.35">
      <c r="B33" s="2" t="s">
        <v>10</v>
      </c>
      <c r="C33" s="5">
        <f t="shared" si="0"/>
        <v>0.66261313287449641</v>
      </c>
      <c r="D33" s="5">
        <f t="shared" si="1"/>
        <v>0.66563901435422546</v>
      </c>
      <c r="E33" s="5">
        <f t="shared" si="2"/>
        <v>0.66158124071460067</v>
      </c>
      <c r="F33" s="5">
        <f t="shared" si="3"/>
        <v>0.66120992161571279</v>
      </c>
    </row>
    <row r="34" spans="2:6" x14ac:dyDescent="0.35">
      <c r="B34" s="2" t="s">
        <v>11</v>
      </c>
      <c r="C34" s="5">
        <f t="shared" si="0"/>
        <v>0.81131714177999037</v>
      </c>
      <c r="D34" s="5">
        <f t="shared" si="1"/>
        <v>0.81229267685081408</v>
      </c>
      <c r="E34" s="5">
        <f t="shared" si="2"/>
        <v>0.80528190077568107</v>
      </c>
      <c r="F34" s="5">
        <f t="shared" si="3"/>
        <v>0.80523389868910988</v>
      </c>
    </row>
    <row r="35" spans="2:6" x14ac:dyDescent="0.35">
      <c r="C35" s="5"/>
      <c r="D35" s="5"/>
      <c r="E35" s="5"/>
      <c r="F35" s="5"/>
    </row>
    <row r="36" spans="2:6" x14ac:dyDescent="0.35">
      <c r="B36" s="3" t="s">
        <v>12</v>
      </c>
      <c r="C36" s="5">
        <f>MIN(C25:C34)</f>
        <v>0.56196065565102904</v>
      </c>
      <c r="D36" s="5">
        <f>MIN(D25:D34)</f>
        <v>0.56235400900340538</v>
      </c>
      <c r="E36" s="5">
        <f>MIN(E25:E34)</f>
        <v>0.56265395600986678</v>
      </c>
      <c r="F36" s="5">
        <f>MIN(F25:F34)</f>
        <v>0.56200263466845612</v>
      </c>
    </row>
    <row r="37" spans="2:6" x14ac:dyDescent="0.35">
      <c r="B37" s="3" t="s">
        <v>13</v>
      </c>
      <c r="C37" s="5">
        <f>MAX(C25:C34)</f>
        <v>0.81131714177999037</v>
      </c>
      <c r="D37" s="5">
        <f>MAX(D25:D34)</f>
        <v>0.81229267685081408</v>
      </c>
      <c r="E37" s="5">
        <f>MAX(E25:E34)</f>
        <v>0.80528190077568107</v>
      </c>
      <c r="F37" s="5">
        <f>MAX(F25:F34)</f>
        <v>0.80523389868910988</v>
      </c>
    </row>
    <row r="38" spans="2:6" x14ac:dyDescent="0.35">
      <c r="B38" s="3" t="s">
        <v>14</v>
      </c>
      <c r="C38" s="5">
        <f>MEDIAN(C25:C34)</f>
        <v>0.62652377980743679</v>
      </c>
      <c r="D38" s="5">
        <f>MEDIAN(D25:D34)</f>
        <v>0.62551909838015707</v>
      </c>
      <c r="E38" s="5">
        <f>MEDIAN(E25:E34)</f>
        <v>0.62156329179604786</v>
      </c>
      <c r="F38" s="5">
        <f>MEDIAN(F25:F34)</f>
        <v>0.62086638173840036</v>
      </c>
    </row>
    <row r="39" spans="2:6" x14ac:dyDescent="0.35">
      <c r="B39" s="3" t="s">
        <v>15</v>
      </c>
      <c r="C39" s="5">
        <f>AVERAGE(C25:C34)</f>
        <v>0.64712883718251124</v>
      </c>
      <c r="D39" s="5">
        <f>AVERAGE(D25:D34)</f>
        <v>0.64669533171542504</v>
      </c>
      <c r="E39" s="5">
        <f>AVERAGE(E25:E34)</f>
        <v>0.64237320115690488</v>
      </c>
      <c r="F39" s="5">
        <f>AVERAGE(F25:F34)</f>
        <v>0.64198563593147762</v>
      </c>
    </row>
    <row r="40" spans="2:6" x14ac:dyDescent="0.35">
      <c r="B40" s="3" t="s">
        <v>16</v>
      </c>
      <c r="C40" s="5">
        <f>(SUM(C25:C34)-C36-C37)/(COUNT(C25:C34)-2)</f>
        <v>0.63725132179926158</v>
      </c>
      <c r="D40" s="5">
        <f>(SUM(D25:D34)-D36-D37)/(COUNT(D25:D34)-2)</f>
        <v>0.63653832891250395</v>
      </c>
      <c r="E40" s="5">
        <f>(SUM(E25:E34)-E36-E37)/(COUNT(E25:E34)-2)</f>
        <v>0.63197451934793758</v>
      </c>
      <c r="F40" s="5">
        <f>(SUM(F25:F34)-F36-F37)/(COUNT(F25:F34)-2)</f>
        <v>0.63157747824465127</v>
      </c>
    </row>
    <row r="43" spans="2:6" x14ac:dyDescent="0.35">
      <c r="B43" s="1" t="s">
        <v>18</v>
      </c>
      <c r="C43" s="6">
        <v>0.05</v>
      </c>
    </row>
    <row r="44" spans="2:6" x14ac:dyDescent="0.35">
      <c r="C44" s="4">
        <v>46119</v>
      </c>
      <c r="D44" s="4">
        <v>46126</v>
      </c>
      <c r="E44" s="4">
        <v>46133</v>
      </c>
      <c r="F44" s="4">
        <v>46140</v>
      </c>
    </row>
    <row r="45" spans="2:6" x14ac:dyDescent="0.35">
      <c r="B45" s="2" t="s">
        <v>2</v>
      </c>
      <c r="C45" s="5">
        <f t="shared" ref="C45:C54" si="4">ROUND(C25/$C$43,0)*$C$43</f>
        <v>0.65</v>
      </c>
      <c r="D45" s="5">
        <f t="shared" ref="D45:D54" si="5">ROUND(D25/$C$43,0)*$C$43</f>
        <v>0.65</v>
      </c>
      <c r="E45" s="5">
        <f t="shared" ref="E45:E54" si="6">ROUND(E25/$C$43,0)*$C$43</f>
        <v>0.65</v>
      </c>
      <c r="F45" s="5">
        <f t="shared" ref="F45:F54" si="7">ROUND(F25/$C$43,0)*$C$43</f>
        <v>0.65</v>
      </c>
    </row>
    <row r="46" spans="2:6" x14ac:dyDescent="0.35">
      <c r="B46" s="2" t="s">
        <v>3</v>
      </c>
      <c r="C46" s="5">
        <f t="shared" si="4"/>
        <v>0.60000000000000009</v>
      </c>
      <c r="D46" s="5">
        <f t="shared" si="5"/>
        <v>0.60000000000000009</v>
      </c>
      <c r="E46" s="5">
        <f t="shared" si="6"/>
        <v>0.60000000000000009</v>
      </c>
      <c r="F46" s="5">
        <f t="shared" si="7"/>
        <v>0.60000000000000009</v>
      </c>
    </row>
    <row r="47" spans="2:6" x14ac:dyDescent="0.35">
      <c r="B47" s="2" t="s">
        <v>4</v>
      </c>
      <c r="C47" s="5">
        <f t="shared" si="4"/>
        <v>0.70000000000000007</v>
      </c>
      <c r="D47" s="5">
        <f t="shared" si="5"/>
        <v>0.70000000000000007</v>
      </c>
      <c r="E47" s="5">
        <f t="shared" si="6"/>
        <v>0.70000000000000007</v>
      </c>
      <c r="F47" s="5">
        <f t="shared" si="7"/>
        <v>0.70000000000000007</v>
      </c>
    </row>
    <row r="48" spans="2:6" x14ac:dyDescent="0.35">
      <c r="B48" s="2" t="s">
        <v>5</v>
      </c>
      <c r="C48" s="5">
        <f t="shared" si="4"/>
        <v>0.60000000000000009</v>
      </c>
      <c r="D48" s="5">
        <f t="shared" si="5"/>
        <v>0.60000000000000009</v>
      </c>
      <c r="E48" s="5">
        <f t="shared" si="6"/>
        <v>0.60000000000000009</v>
      </c>
      <c r="F48" s="5">
        <f t="shared" si="7"/>
        <v>0.60000000000000009</v>
      </c>
    </row>
    <row r="49" spans="2:6" x14ac:dyDescent="0.35">
      <c r="B49" s="2" t="s">
        <v>6</v>
      </c>
      <c r="C49" s="5">
        <f t="shared" si="4"/>
        <v>0.60000000000000009</v>
      </c>
      <c r="D49" s="5">
        <f t="shared" si="5"/>
        <v>0.60000000000000009</v>
      </c>
      <c r="E49" s="5">
        <f t="shared" si="6"/>
        <v>0.60000000000000009</v>
      </c>
      <c r="F49" s="5">
        <f t="shared" si="7"/>
        <v>0.60000000000000009</v>
      </c>
    </row>
    <row r="50" spans="2:6" x14ac:dyDescent="0.35">
      <c r="B50" s="2" t="s">
        <v>7</v>
      </c>
      <c r="C50" s="5">
        <f t="shared" si="4"/>
        <v>0.65</v>
      </c>
      <c r="D50" s="5">
        <f t="shared" si="5"/>
        <v>0.65</v>
      </c>
      <c r="E50" s="5">
        <f t="shared" si="6"/>
        <v>0.65</v>
      </c>
      <c r="F50" s="5">
        <f t="shared" si="7"/>
        <v>0.65</v>
      </c>
    </row>
    <row r="51" spans="2:6" x14ac:dyDescent="0.35">
      <c r="B51" s="2" t="s">
        <v>8</v>
      </c>
      <c r="C51" s="5">
        <f t="shared" si="4"/>
        <v>0.55000000000000004</v>
      </c>
      <c r="D51" s="5">
        <f t="shared" si="5"/>
        <v>0.55000000000000004</v>
      </c>
      <c r="E51" s="5">
        <f t="shared" si="6"/>
        <v>0.55000000000000004</v>
      </c>
      <c r="F51" s="5">
        <f t="shared" si="7"/>
        <v>0.55000000000000004</v>
      </c>
    </row>
    <row r="52" spans="2:6" x14ac:dyDescent="0.35">
      <c r="B52" s="2" t="s">
        <v>9</v>
      </c>
      <c r="C52" s="5">
        <f t="shared" si="4"/>
        <v>0.60000000000000009</v>
      </c>
      <c r="D52" s="5">
        <f t="shared" si="5"/>
        <v>0.60000000000000009</v>
      </c>
      <c r="E52" s="5">
        <f t="shared" si="6"/>
        <v>0.60000000000000009</v>
      </c>
      <c r="F52" s="5">
        <f t="shared" si="7"/>
        <v>0.60000000000000009</v>
      </c>
    </row>
    <row r="53" spans="2:6" x14ac:dyDescent="0.35">
      <c r="B53" s="2" t="s">
        <v>10</v>
      </c>
      <c r="C53" s="5">
        <f t="shared" si="4"/>
        <v>0.65</v>
      </c>
      <c r="D53" s="5">
        <f t="shared" si="5"/>
        <v>0.65</v>
      </c>
      <c r="E53" s="5">
        <f t="shared" si="6"/>
        <v>0.65</v>
      </c>
      <c r="F53" s="5">
        <f t="shared" si="7"/>
        <v>0.65</v>
      </c>
    </row>
    <row r="54" spans="2:6" x14ac:dyDescent="0.35">
      <c r="B54" s="2" t="s">
        <v>11</v>
      </c>
      <c r="C54" s="5">
        <f t="shared" si="4"/>
        <v>0.8</v>
      </c>
      <c r="D54" s="5">
        <f t="shared" si="5"/>
        <v>0.8</v>
      </c>
      <c r="E54" s="5">
        <f t="shared" si="6"/>
        <v>0.8</v>
      </c>
      <c r="F54" s="5">
        <f t="shared" si="7"/>
        <v>0.8</v>
      </c>
    </row>
    <row r="55" spans="2:6" x14ac:dyDescent="0.35">
      <c r="C55" s="5"/>
      <c r="D55" s="5"/>
      <c r="E55" s="5"/>
      <c r="F55" s="5"/>
    </row>
    <row r="56" spans="2:6" x14ac:dyDescent="0.35">
      <c r="B56" s="3" t="s">
        <v>12</v>
      </c>
      <c r="C56" s="5">
        <f>MIN(C45:C54)</f>
        <v>0.55000000000000004</v>
      </c>
      <c r="D56" s="5">
        <f>MIN(D45:D54)</f>
        <v>0.55000000000000004</v>
      </c>
      <c r="E56" s="5">
        <f>MIN(E45:E54)</f>
        <v>0.55000000000000004</v>
      </c>
      <c r="F56" s="5">
        <f>MIN(F45:F54)</f>
        <v>0.55000000000000004</v>
      </c>
    </row>
    <row r="57" spans="2:6" x14ac:dyDescent="0.35">
      <c r="B57" s="3" t="s">
        <v>13</v>
      </c>
      <c r="C57" s="5">
        <f>MAX(C45:C54)</f>
        <v>0.8</v>
      </c>
      <c r="D57" s="5">
        <f>MAX(D45:D54)</f>
        <v>0.8</v>
      </c>
      <c r="E57" s="5">
        <f>MAX(E45:E54)</f>
        <v>0.8</v>
      </c>
      <c r="F57" s="5">
        <f>MAX(F45:F54)</f>
        <v>0.8</v>
      </c>
    </row>
    <row r="58" spans="2:6" x14ac:dyDescent="0.35">
      <c r="B58" s="3" t="s">
        <v>14</v>
      </c>
      <c r="C58" s="5">
        <f>MEDIAN(C45:C54)</f>
        <v>0.625</v>
      </c>
      <c r="D58" s="5">
        <f>MEDIAN(D45:D54)</f>
        <v>0.625</v>
      </c>
      <c r="E58" s="5">
        <f>MEDIAN(E45:E54)</f>
        <v>0.625</v>
      </c>
      <c r="F58" s="5">
        <f>MEDIAN(F45:F54)</f>
        <v>0.625</v>
      </c>
    </row>
    <row r="59" spans="2:6" x14ac:dyDescent="0.35">
      <c r="B59" s="3" t="s">
        <v>15</v>
      </c>
      <c r="C59" s="5">
        <f>AVERAGE(C45:C54)</f>
        <v>0.64000000000000012</v>
      </c>
      <c r="D59" s="5">
        <f>AVERAGE(D45:D54)</f>
        <v>0.64000000000000012</v>
      </c>
      <c r="E59" s="5">
        <f>AVERAGE(E45:E54)</f>
        <v>0.64000000000000012</v>
      </c>
      <c r="F59" s="5">
        <f>AVERAGE(F45:F54)</f>
        <v>0.64000000000000012</v>
      </c>
    </row>
    <row r="60" spans="2:6" x14ac:dyDescent="0.35">
      <c r="B60" s="3" t="s">
        <v>16</v>
      </c>
      <c r="C60" s="5">
        <f>(SUM(C45:C54)-C56-C57)/(COUNT(C45:C54)-2)</f>
        <v>0.6312500000000002</v>
      </c>
      <c r="D60" s="5">
        <f>(SUM(D45:D54)-D56-D57)/(COUNT(D45:D54)-2)</f>
        <v>0.6312500000000002</v>
      </c>
      <c r="E60" s="5">
        <f>(SUM(E45:E54)-E56-E57)/(COUNT(E45:E54)-2)</f>
        <v>0.6312500000000002</v>
      </c>
      <c r="F60" s="5">
        <f>(SUM(F45:F54)-F56-F57)/(COUNT(F45:F54)-2)</f>
        <v>0.6312500000000002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5YWD BETAS</vt:lpstr>
      <vt:lpstr>'5YWD BETAS'!RawBetaTable</vt:lpstr>
      <vt:lpstr>'5YWD BETAS'!VLAdjBetaTable</vt:lpstr>
      <vt:lpstr>'5YWD BETAS'!VLRoundedBetaTable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2026-05-01T19:05:52Z</dcterms:created>
  <dcterms:modified xsi:type="dcterms:W3CDTF">2026-05-01T19:08:04Z</dcterms:modified>
</cp:coreProperties>
</file>